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0416"/>
  </bookViews>
  <sheets>
    <sheet name="Sheet1" sheetId="1" r:id="rId1"/>
  </sheets>
  <definedNames>
    <definedName name="_xlnm._FilterDatabase" localSheetId="0" hidden="1">Sheet1!$A$1:$AC$28</definedName>
  </definedNames>
  <calcPr calcId="145621"/>
</workbook>
</file>

<file path=xl/calcChain.xml><?xml version="1.0" encoding="utf-8"?>
<calcChain xmlns="http://schemas.openxmlformats.org/spreadsheetml/2006/main">
  <c r="O15" i="1" l="1"/>
  <c r="H15" i="1"/>
  <c r="S14" i="1"/>
  <c r="O14" i="1"/>
  <c r="H14" i="1"/>
  <c r="S13" i="1"/>
  <c r="O13" i="1"/>
  <c r="H13" i="1"/>
  <c r="S12" i="1"/>
  <c r="O12" i="1"/>
  <c r="H12" i="1"/>
  <c r="S11" i="1"/>
  <c r="O11" i="1"/>
  <c r="H11" i="1"/>
  <c r="S10" i="1"/>
  <c r="O10" i="1"/>
  <c r="H10" i="1"/>
  <c r="S9" i="1"/>
  <c r="O9" i="1"/>
  <c r="H9" i="1"/>
  <c r="S8" i="1"/>
  <c r="O8" i="1"/>
  <c r="H8" i="1"/>
  <c r="S7" i="1"/>
  <c r="O7" i="1"/>
  <c r="H7" i="1"/>
  <c r="S6" i="1"/>
  <c r="O6" i="1"/>
  <c r="H6" i="1"/>
  <c r="S5" i="1"/>
  <c r="O5" i="1"/>
  <c r="H5" i="1"/>
</calcChain>
</file>

<file path=xl/sharedStrings.xml><?xml version="1.0" encoding="utf-8"?>
<sst xmlns="http://schemas.openxmlformats.org/spreadsheetml/2006/main" count="252" uniqueCount="92">
  <si>
    <t>温州理工学院数据科学与人工智能学院2023届19电商二班班级优秀毕业生评选表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</si>
  <si>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</si>
  <si>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</si>
  <si>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</si>
  <si>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</si>
  <si>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</si>
  <si>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</si>
  <si>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</si>
  <si>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</si>
  <si>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</si>
  <si>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</si>
  <si>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</si>
  <si>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</si>
  <si>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</si>
  <si>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总排名</t>
  </si>
  <si>
    <t>大学就读期间无挂科</t>
  </si>
  <si>
    <t>CET4</t>
  </si>
  <si>
    <t>校级及以上奖学金≥2次（专升本≥1次）（含国家奖学金、省政府奖学金、国家励志奖学金）</t>
  </si>
  <si>
    <r>
      <rPr>
        <b/>
        <sz val="10"/>
        <color theme="1"/>
        <rFont val="宋体"/>
        <family val="3"/>
        <charset val="134"/>
        <scheme val="minor"/>
      </rPr>
      <t>校级及以上“</t>
    </r>
    <r>
      <rPr>
        <b/>
        <sz val="10"/>
        <rFont val="宋体"/>
        <family val="3"/>
        <charset val="134"/>
        <scheme val="minor"/>
      </rPr>
      <t>优秀</t>
    </r>
    <r>
      <rPr>
        <b/>
        <sz val="10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</si>
  <si>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</si>
  <si>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</si>
  <si>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</si>
  <si>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</si>
  <si>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</si>
  <si>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</si>
  <si>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19219110214</t>
  </si>
  <si>
    <t>欧阳璐璇</t>
  </si>
  <si>
    <t>1</t>
  </si>
  <si>
    <t>19219110209</t>
  </si>
  <si>
    <t>徐佳美</t>
  </si>
  <si>
    <t>2</t>
  </si>
  <si>
    <t>19219110205</t>
  </si>
  <si>
    <t>徐少波</t>
  </si>
  <si>
    <t>3</t>
  </si>
  <si>
    <t>19219110221</t>
  </si>
  <si>
    <t>杨彤彤</t>
  </si>
  <si>
    <t>4</t>
  </si>
  <si>
    <t>19219110220</t>
  </si>
  <si>
    <t>吴家乐</t>
  </si>
  <si>
    <t>5</t>
  </si>
  <si>
    <t>19219110201</t>
  </si>
  <si>
    <t>范婷婷</t>
  </si>
  <si>
    <t>6</t>
  </si>
  <si>
    <t>19219110206</t>
  </si>
  <si>
    <t>林雪怡</t>
  </si>
  <si>
    <t>7</t>
  </si>
  <si>
    <t>19219110204</t>
  </si>
  <si>
    <t>邓佳欣</t>
  </si>
  <si>
    <t>8</t>
  </si>
  <si>
    <t>19219110224</t>
  </si>
  <si>
    <t>冯泽林</t>
  </si>
  <si>
    <t>9</t>
  </si>
  <si>
    <t>19219110207</t>
  </si>
  <si>
    <t>张珂瑜</t>
  </si>
  <si>
    <t>10</t>
  </si>
  <si>
    <t>通过</t>
    <phoneticPr fontId="13" type="noConversion"/>
  </si>
  <si>
    <t>4次</t>
    <phoneticPr fontId="13" type="noConversion"/>
  </si>
  <si>
    <t>10次</t>
    <phoneticPr fontId="13" type="noConversion"/>
  </si>
  <si>
    <t>2次</t>
    <phoneticPr fontId="13" type="noConversion"/>
  </si>
  <si>
    <t>3次</t>
    <phoneticPr fontId="13" type="noConversion"/>
  </si>
  <si>
    <t>1次</t>
    <phoneticPr fontId="13" type="noConversion"/>
  </si>
  <si>
    <t>是</t>
    <phoneticPr fontId="13" type="noConversion"/>
  </si>
  <si>
    <t>不符合</t>
    <phoneticPr fontId="13" type="noConversion"/>
  </si>
  <si>
    <t>2次</t>
    <phoneticPr fontId="13" type="noConversion"/>
  </si>
  <si>
    <t>5次</t>
    <phoneticPr fontId="13" type="noConversion"/>
  </si>
  <si>
    <t>3次</t>
    <phoneticPr fontId="13" type="noConversion"/>
  </si>
  <si>
    <t>通过</t>
    <phoneticPr fontId="13" type="noConversion"/>
  </si>
  <si>
    <t>0次</t>
    <phoneticPr fontId="13" type="noConversion"/>
  </si>
  <si>
    <t>1次</t>
    <phoneticPr fontId="13" type="noConversion"/>
  </si>
  <si>
    <t>大学就读期间无违纪处分</t>
  </si>
  <si>
    <t>是</t>
    <phoneticPr fontId="13" type="noConversion"/>
  </si>
  <si>
    <t>19219110215</t>
  </si>
  <si>
    <t>左羿</t>
  </si>
  <si>
    <t>11</t>
  </si>
  <si>
    <t>2次</t>
    <phoneticPr fontId="13" type="noConversion"/>
  </si>
  <si>
    <t>是否符合省优</t>
  </si>
  <si>
    <t>是否符合校优</t>
  </si>
  <si>
    <t>排名是否符合省优</t>
    <phoneticPr fontId="6" type="noConversion"/>
  </si>
  <si>
    <t>排名是否符合校优</t>
    <phoneticPr fontId="6" type="noConversion"/>
  </si>
  <si>
    <t>是否符合省优、校优</t>
    <phoneticPr fontId="6" type="noConversion"/>
  </si>
  <si>
    <t>评定情况</t>
    <phoneticPr fontId="6" type="noConversion"/>
  </si>
  <si>
    <t>备注</t>
    <phoneticPr fontId="6" type="noConversion"/>
  </si>
  <si>
    <t>是</t>
    <phoneticPr fontId="13" type="noConversion"/>
  </si>
  <si>
    <t>否</t>
    <phoneticPr fontId="13" type="noConversion"/>
  </si>
  <si>
    <t>是</t>
    <phoneticPr fontId="13" type="noConversion"/>
  </si>
  <si>
    <t>符合省优</t>
    <phoneticPr fontId="13" type="noConversion"/>
  </si>
  <si>
    <t>符合省优</t>
    <phoneticPr fontId="13" type="noConversion"/>
  </si>
  <si>
    <t>符合校优</t>
    <phoneticPr fontId="13" type="noConversion"/>
  </si>
  <si>
    <t>符合校优</t>
    <phoneticPr fontId="13" type="noConversion"/>
  </si>
  <si>
    <t>符合校优</t>
    <phoneticPr fontId="13" type="noConversion"/>
  </si>
  <si>
    <t>省优</t>
    <phoneticPr fontId="13" type="noConversion"/>
  </si>
  <si>
    <t>校优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</si>
</sst>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8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6" fillId="0" borderId="0"/>
    <xf numFmtId="0" fontId="16" fillId="0" borderId="0"/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177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177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177" fontId="6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177" fontId="6" fillId="5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77" fontId="1" fillId="3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49" fontId="5" fillId="10" borderId="2" xfId="0" quotePrefix="1" applyNumberFormat="1" applyFont="1" applyFill="1" applyBorder="1" applyAlignment="1">
      <alignment horizontal="center" vertical="center"/>
    </xf>
    <xf numFmtId="177" fontId="6" fillId="10" borderId="2" xfId="0" applyNumberFormat="1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topLeftCell="H1" workbookViewId="0">
      <selection activeCell="AD16" sqref="AD16"/>
    </sheetView>
  </sheetViews>
  <sheetFormatPr defaultColWidth="8.77734375" defaultRowHeight="15.6" x14ac:dyDescent="0.25"/>
  <cols>
    <col min="1" max="1" width="5.33203125" style="3" customWidth="1"/>
    <col min="2" max="2" width="12.6640625" style="3" customWidth="1"/>
    <col min="3" max="3" width="13.109375" style="3" customWidth="1"/>
    <col min="4" max="4" width="17.77734375" style="3" hidden="1" customWidth="1"/>
    <col min="5" max="5" width="11.33203125" style="4" customWidth="1"/>
    <col min="6" max="6" width="11.33203125" style="5" customWidth="1"/>
    <col min="7" max="7" width="10.44140625" style="5" customWidth="1"/>
    <col min="8" max="8" width="8.33203125" style="6" customWidth="1"/>
    <col min="9" max="9" width="6.77734375" style="5" customWidth="1"/>
    <col min="10" max="11" width="6.77734375" style="57" customWidth="1"/>
    <col min="12" max="12" width="7.33203125" style="7" customWidth="1"/>
    <col min="13" max="14" width="7.33203125" style="8" customWidth="1"/>
    <col min="15" max="15" width="6.109375" style="7" customWidth="1"/>
    <col min="16" max="18" width="6.109375" style="8" customWidth="1"/>
    <col min="19" max="19" width="13.109375" style="9" customWidth="1"/>
    <col min="20" max="20" width="5.21875" style="10" customWidth="1"/>
    <col min="21" max="22" width="5" style="64" customWidth="1"/>
    <col min="23" max="24" width="7.44140625" style="11" customWidth="1"/>
    <col min="25" max="25" width="8.33203125" style="11" customWidth="1"/>
    <col min="26" max="26" width="13.88671875" style="11" customWidth="1"/>
    <col min="27" max="27" width="13.109375" style="11" customWidth="1"/>
    <col min="28" max="28" width="14.44140625" style="11" customWidth="1"/>
    <col min="29" max="29" width="8.44140625" style="73" customWidth="1"/>
    <col min="30" max="30" width="11.109375" style="74" customWidth="1"/>
    <col min="31" max="16384" width="8.77734375" style="3"/>
  </cols>
  <sheetData>
    <row r="1" spans="1:31" ht="20.399999999999999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5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3"/>
    </row>
    <row r="2" spans="1:31" x14ac:dyDescent="0.25">
      <c r="A2" s="12"/>
      <c r="B2" s="12"/>
      <c r="C2" s="12"/>
      <c r="D2" s="12"/>
      <c r="E2" s="46" t="s">
        <v>1</v>
      </c>
      <c r="F2" s="46"/>
      <c r="G2" s="46"/>
      <c r="H2" s="46"/>
      <c r="I2" s="46"/>
      <c r="J2" s="53"/>
      <c r="K2" s="53"/>
      <c r="L2" s="47" t="s">
        <v>2</v>
      </c>
      <c r="M2" s="47"/>
      <c r="N2" s="47"/>
      <c r="O2" s="48"/>
      <c r="P2" s="47"/>
      <c r="Q2" s="43"/>
      <c r="R2" s="43"/>
      <c r="S2" s="22" t="s">
        <v>3</v>
      </c>
      <c r="T2" s="50" t="s">
        <v>4</v>
      </c>
      <c r="U2" s="59" t="s">
        <v>77</v>
      </c>
      <c r="V2" s="59" t="s">
        <v>78</v>
      </c>
      <c r="W2" s="49" t="s">
        <v>5</v>
      </c>
      <c r="X2" s="49"/>
      <c r="Y2" s="49"/>
      <c r="Z2" s="49"/>
      <c r="AA2" s="49"/>
      <c r="AB2" s="49"/>
      <c r="AC2" s="65" t="s">
        <v>79</v>
      </c>
      <c r="AD2" s="66" t="s">
        <v>80</v>
      </c>
      <c r="AE2" s="52" t="s">
        <v>81</v>
      </c>
    </row>
    <row r="3" spans="1:31" s="1" customFormat="1" ht="78" customHeight="1" x14ac:dyDescent="0.25">
      <c r="A3" s="13" t="s">
        <v>6</v>
      </c>
      <c r="B3" s="13" t="s">
        <v>7</v>
      </c>
      <c r="C3" s="13" t="s">
        <v>8</v>
      </c>
      <c r="D3" s="13" t="s">
        <v>7</v>
      </c>
      <c r="E3" s="14" t="s">
        <v>9</v>
      </c>
      <c r="F3" s="15" t="s">
        <v>10</v>
      </c>
      <c r="G3" s="15" t="s">
        <v>11</v>
      </c>
      <c r="H3" s="16" t="s">
        <v>12</v>
      </c>
      <c r="I3" s="15" t="s">
        <v>13</v>
      </c>
      <c r="J3" s="54" t="s">
        <v>75</v>
      </c>
      <c r="K3" s="54" t="s">
        <v>76</v>
      </c>
      <c r="L3" s="23" t="s">
        <v>9</v>
      </c>
      <c r="M3" s="24" t="s">
        <v>10</v>
      </c>
      <c r="N3" s="24" t="s">
        <v>11</v>
      </c>
      <c r="O3" s="24" t="s">
        <v>12</v>
      </c>
      <c r="P3" s="24" t="s">
        <v>13</v>
      </c>
      <c r="Q3" s="58" t="s">
        <v>75</v>
      </c>
      <c r="R3" s="58" t="s">
        <v>76</v>
      </c>
      <c r="S3" s="25" t="s">
        <v>14</v>
      </c>
      <c r="T3" s="51"/>
      <c r="U3" s="60"/>
      <c r="V3" s="60"/>
      <c r="W3" s="34" t="s">
        <v>15</v>
      </c>
      <c r="X3" s="42" t="s">
        <v>69</v>
      </c>
      <c r="Y3" s="34" t="s">
        <v>16</v>
      </c>
      <c r="Z3" s="35" t="s">
        <v>17</v>
      </c>
      <c r="AA3" s="34" t="s">
        <v>18</v>
      </c>
      <c r="AB3" s="34" t="s">
        <v>19</v>
      </c>
      <c r="AC3" s="67"/>
      <c r="AD3" s="68"/>
      <c r="AE3" s="52"/>
    </row>
    <row r="4" spans="1:31" s="2" customFormat="1" ht="13.8" customHeight="1" x14ac:dyDescent="0.25">
      <c r="A4" s="17" t="s">
        <v>20</v>
      </c>
      <c r="B4" s="17"/>
      <c r="C4" s="17"/>
      <c r="D4" s="17"/>
      <c r="E4" s="18"/>
      <c r="F4" s="19"/>
      <c r="G4" s="19"/>
      <c r="H4" s="20"/>
      <c r="I4" s="19"/>
      <c r="J4" s="55"/>
      <c r="K4" s="55"/>
      <c r="L4" s="26"/>
      <c r="M4" s="27"/>
      <c r="N4" s="27"/>
      <c r="O4" s="28"/>
      <c r="P4" s="27"/>
      <c r="Q4" s="27"/>
      <c r="R4" s="27"/>
      <c r="S4" s="29"/>
      <c r="T4" s="30"/>
      <c r="U4" s="61"/>
      <c r="V4" s="61"/>
      <c r="W4" s="36" t="s">
        <v>21</v>
      </c>
      <c r="X4" s="36" t="s">
        <v>21</v>
      </c>
      <c r="Y4" s="36" t="s">
        <v>22</v>
      </c>
      <c r="Z4" s="36" t="s">
        <v>23</v>
      </c>
      <c r="AA4" s="36" t="s">
        <v>23</v>
      </c>
      <c r="AB4" s="36" t="s">
        <v>24</v>
      </c>
      <c r="AC4" s="69"/>
      <c r="AD4" s="69"/>
      <c r="AE4" s="37"/>
    </row>
    <row r="5" spans="1:31" s="83" customFormat="1" x14ac:dyDescent="0.25">
      <c r="A5" s="75">
        <v>1</v>
      </c>
      <c r="B5" s="76" t="s">
        <v>25</v>
      </c>
      <c r="C5" s="76" t="s">
        <v>26</v>
      </c>
      <c r="D5" s="76" t="s">
        <v>25</v>
      </c>
      <c r="E5" s="77">
        <v>97.989949748743697</v>
      </c>
      <c r="F5" s="77">
        <v>99.047619047618994</v>
      </c>
      <c r="G5" s="77">
        <v>100</v>
      </c>
      <c r="H5" s="77">
        <f t="shared" ref="H5:H14" si="0">(E5*1.1+F5*1.2+G5*1.3)/3.6</f>
        <v>99.068357661322466</v>
      </c>
      <c r="I5" s="77" t="s">
        <v>27</v>
      </c>
      <c r="J5" s="78" t="s">
        <v>82</v>
      </c>
      <c r="K5" s="78" t="s">
        <v>82</v>
      </c>
      <c r="L5" s="77">
        <v>95.436964824120594</v>
      </c>
      <c r="M5" s="77">
        <v>96.9189333333333</v>
      </c>
      <c r="N5" s="77">
        <v>99.995000000000005</v>
      </c>
      <c r="O5" s="77">
        <f t="shared" ref="O5:O14" si="1">(L5+M5+N5)/3</f>
        <v>97.450299385817971</v>
      </c>
      <c r="P5" s="77" t="s">
        <v>27</v>
      </c>
      <c r="Q5" s="77" t="s">
        <v>82</v>
      </c>
      <c r="R5" s="77" t="s">
        <v>82</v>
      </c>
      <c r="S5" s="79">
        <f t="shared" ref="S5:S14" si="2">(I5+P5)/2</f>
        <v>1</v>
      </c>
      <c r="T5" s="77" t="s">
        <v>27</v>
      </c>
      <c r="U5" s="80" t="s">
        <v>84</v>
      </c>
      <c r="V5" s="80" t="s">
        <v>84</v>
      </c>
      <c r="W5" s="75" t="s">
        <v>61</v>
      </c>
      <c r="X5" s="75" t="s">
        <v>70</v>
      </c>
      <c r="Y5" s="81" t="s">
        <v>55</v>
      </c>
      <c r="Z5" s="81" t="s">
        <v>56</v>
      </c>
      <c r="AA5" s="81" t="s">
        <v>57</v>
      </c>
      <c r="AB5" s="75" t="s">
        <v>86</v>
      </c>
      <c r="AC5" s="82" t="s">
        <v>85</v>
      </c>
      <c r="AD5" s="80" t="s">
        <v>90</v>
      </c>
      <c r="AE5" s="80"/>
    </row>
    <row r="6" spans="1:31" s="83" customFormat="1" x14ac:dyDescent="0.25">
      <c r="A6" s="75">
        <v>2</v>
      </c>
      <c r="B6" s="76" t="s">
        <v>28</v>
      </c>
      <c r="C6" s="76" t="s">
        <v>29</v>
      </c>
      <c r="D6" s="76" t="s">
        <v>28</v>
      </c>
      <c r="E6" s="77">
        <v>100</v>
      </c>
      <c r="F6" s="77">
        <v>100</v>
      </c>
      <c r="G6" s="77">
        <v>96.852300242130795</v>
      </c>
      <c r="H6" s="77">
        <f t="shared" si="0"/>
        <v>98.86333064299167</v>
      </c>
      <c r="I6" s="77" t="s">
        <v>30</v>
      </c>
      <c r="J6" s="78" t="s">
        <v>82</v>
      </c>
      <c r="K6" s="78" t="s">
        <v>82</v>
      </c>
      <c r="L6" s="77">
        <v>95.78</v>
      </c>
      <c r="M6" s="77">
        <v>96.145799999999994</v>
      </c>
      <c r="N6" s="77">
        <v>96.516380145278404</v>
      </c>
      <c r="O6" s="77">
        <f t="shared" si="1"/>
        <v>96.147393381759457</v>
      </c>
      <c r="P6" s="77" t="s">
        <v>30</v>
      </c>
      <c r="Q6" s="77" t="s">
        <v>82</v>
      </c>
      <c r="R6" s="77" t="s">
        <v>82</v>
      </c>
      <c r="S6" s="79">
        <f t="shared" si="2"/>
        <v>2</v>
      </c>
      <c r="T6" s="77" t="s">
        <v>30</v>
      </c>
      <c r="U6" s="80" t="s">
        <v>84</v>
      </c>
      <c r="V6" s="80" t="s">
        <v>84</v>
      </c>
      <c r="W6" s="75" t="s">
        <v>61</v>
      </c>
      <c r="X6" s="75" t="s">
        <v>70</v>
      </c>
      <c r="Y6" s="81" t="s">
        <v>55</v>
      </c>
      <c r="Z6" s="81" t="s">
        <v>58</v>
      </c>
      <c r="AA6" s="81" t="s">
        <v>56</v>
      </c>
      <c r="AB6" s="75" t="s">
        <v>86</v>
      </c>
      <c r="AC6" s="82" t="s">
        <v>85</v>
      </c>
      <c r="AD6" s="80" t="s">
        <v>91</v>
      </c>
      <c r="AE6" s="80"/>
    </row>
    <row r="7" spans="1:31" s="83" customFormat="1" x14ac:dyDescent="0.25">
      <c r="A7" s="75">
        <v>3</v>
      </c>
      <c r="B7" s="76" t="s">
        <v>31</v>
      </c>
      <c r="C7" s="76" t="s">
        <v>32</v>
      </c>
      <c r="D7" s="76" t="s">
        <v>31</v>
      </c>
      <c r="E7" s="77">
        <v>99.497487437185896</v>
      </c>
      <c r="F7" s="77">
        <v>98.796229151559103</v>
      </c>
      <c r="G7" s="77">
        <v>92.4939467312349</v>
      </c>
      <c r="H7" s="77">
        <f t="shared" si="0"/>
        <v>96.734678309272439</v>
      </c>
      <c r="I7" s="77" t="s">
        <v>33</v>
      </c>
      <c r="J7" s="78" t="s">
        <v>82</v>
      </c>
      <c r="K7" s="78" t="s">
        <v>82</v>
      </c>
      <c r="L7" s="77">
        <v>94.885241206030102</v>
      </c>
      <c r="M7" s="77">
        <v>94.567360406091396</v>
      </c>
      <c r="N7" s="77">
        <v>87.266368038740893</v>
      </c>
      <c r="O7" s="77">
        <f t="shared" si="1"/>
        <v>92.239656550287464</v>
      </c>
      <c r="P7" s="77" t="s">
        <v>33</v>
      </c>
      <c r="Q7" s="77" t="s">
        <v>82</v>
      </c>
      <c r="R7" s="77" t="s">
        <v>82</v>
      </c>
      <c r="S7" s="79">
        <f t="shared" si="2"/>
        <v>3</v>
      </c>
      <c r="T7" s="77" t="s">
        <v>33</v>
      </c>
      <c r="U7" s="80" t="s">
        <v>84</v>
      </c>
      <c r="V7" s="80" t="s">
        <v>84</v>
      </c>
      <c r="W7" s="75" t="s">
        <v>61</v>
      </c>
      <c r="X7" s="75" t="s">
        <v>70</v>
      </c>
      <c r="Y7" s="81" t="s">
        <v>55</v>
      </c>
      <c r="Z7" s="81" t="s">
        <v>59</v>
      </c>
      <c r="AA7" s="81" t="s">
        <v>60</v>
      </c>
      <c r="AB7" s="75" t="s">
        <v>87</v>
      </c>
      <c r="AC7" s="82" t="s">
        <v>89</v>
      </c>
      <c r="AD7" s="80" t="s">
        <v>91</v>
      </c>
      <c r="AE7" s="80"/>
    </row>
    <row r="8" spans="1:31" x14ac:dyDescent="0.25">
      <c r="A8" s="12">
        <v>4</v>
      </c>
      <c r="B8" s="40" t="s">
        <v>34</v>
      </c>
      <c r="C8" s="40" t="s">
        <v>35</v>
      </c>
      <c r="D8" s="40" t="s">
        <v>34</v>
      </c>
      <c r="E8" s="21">
        <v>90.452261306532705</v>
      </c>
      <c r="F8" s="21">
        <v>94.271211022480102</v>
      </c>
      <c r="G8" s="21">
        <v>95.673123486682798</v>
      </c>
      <c r="H8" s="21">
        <f t="shared" si="0"/>
        <v>93.61055588801382</v>
      </c>
      <c r="I8" s="21" t="s">
        <v>36</v>
      </c>
      <c r="J8" s="56" t="s">
        <v>83</v>
      </c>
      <c r="K8" s="56" t="s">
        <v>82</v>
      </c>
      <c r="L8" s="31">
        <v>88.711582914572901</v>
      </c>
      <c r="M8" s="31">
        <v>90.982647715735993</v>
      </c>
      <c r="N8" s="31">
        <v>89.393874092009696</v>
      </c>
      <c r="O8" s="31">
        <f t="shared" si="1"/>
        <v>89.696034907439525</v>
      </c>
      <c r="P8" s="31" t="s">
        <v>36</v>
      </c>
      <c r="Q8" s="31" t="s">
        <v>83</v>
      </c>
      <c r="R8" s="31" t="s">
        <v>82</v>
      </c>
      <c r="S8" s="32">
        <f t="shared" si="2"/>
        <v>4</v>
      </c>
      <c r="T8" s="33" t="s">
        <v>36</v>
      </c>
      <c r="U8" s="62" t="s">
        <v>83</v>
      </c>
      <c r="V8" s="62" t="s">
        <v>84</v>
      </c>
      <c r="W8" s="38" t="s">
        <v>61</v>
      </c>
      <c r="X8" s="38" t="s">
        <v>70</v>
      </c>
      <c r="Y8" s="41" t="s">
        <v>55</v>
      </c>
      <c r="Z8" s="41" t="s">
        <v>63</v>
      </c>
      <c r="AA8" s="41" t="s">
        <v>64</v>
      </c>
      <c r="AB8" s="38" t="s">
        <v>86</v>
      </c>
      <c r="AC8" s="70" t="s">
        <v>89</v>
      </c>
      <c r="AD8" s="71" t="s">
        <v>91</v>
      </c>
      <c r="AE8" s="71"/>
    </row>
    <row r="9" spans="1:31" x14ac:dyDescent="0.25">
      <c r="A9" s="12">
        <v>5</v>
      </c>
      <c r="B9" s="40" t="s">
        <v>37</v>
      </c>
      <c r="C9" s="40" t="s">
        <v>38</v>
      </c>
      <c r="D9" s="40" t="s">
        <v>37</v>
      </c>
      <c r="E9" s="21">
        <v>85.427135678392006</v>
      </c>
      <c r="F9" s="21">
        <v>93.265651438240297</v>
      </c>
      <c r="G9" s="21">
        <v>96.610169491525397</v>
      </c>
      <c r="H9" s="21">
        <f t="shared" si="0"/>
        <v>92.078292030861832</v>
      </c>
      <c r="I9" s="21" t="s">
        <v>39</v>
      </c>
      <c r="J9" s="56" t="s">
        <v>83</v>
      </c>
      <c r="K9" s="56" t="s">
        <v>82</v>
      </c>
      <c r="L9" s="31">
        <v>85.402994974874403</v>
      </c>
      <c r="M9" s="31">
        <v>90.510156006768199</v>
      </c>
      <c r="N9" s="31">
        <v>92.736101694915305</v>
      </c>
      <c r="O9" s="31">
        <f t="shared" si="1"/>
        <v>89.549750892185969</v>
      </c>
      <c r="P9" s="31" t="s">
        <v>39</v>
      </c>
      <c r="Q9" s="31" t="s">
        <v>83</v>
      </c>
      <c r="R9" s="31" t="s">
        <v>82</v>
      </c>
      <c r="S9" s="32">
        <f t="shared" si="2"/>
        <v>5</v>
      </c>
      <c r="T9" s="33" t="s">
        <v>39</v>
      </c>
      <c r="U9" s="62" t="s">
        <v>83</v>
      </c>
      <c r="V9" s="62" t="s">
        <v>84</v>
      </c>
      <c r="W9" s="38" t="s">
        <v>61</v>
      </c>
      <c r="X9" s="38" t="s">
        <v>70</v>
      </c>
      <c r="Y9" s="41" t="s">
        <v>55</v>
      </c>
      <c r="Z9" s="41" t="s">
        <v>63</v>
      </c>
      <c r="AA9" s="41" t="s">
        <v>65</v>
      </c>
      <c r="AB9" s="38" t="s">
        <v>86</v>
      </c>
      <c r="AC9" s="70" t="s">
        <v>89</v>
      </c>
      <c r="AD9" s="71" t="s">
        <v>91</v>
      </c>
      <c r="AE9" s="71"/>
    </row>
    <row r="10" spans="1:31" x14ac:dyDescent="0.25">
      <c r="A10" s="12">
        <v>6</v>
      </c>
      <c r="B10" s="40" t="s">
        <v>40</v>
      </c>
      <c r="C10" s="40" t="s">
        <v>41</v>
      </c>
      <c r="D10" s="40" t="s">
        <v>40</v>
      </c>
      <c r="E10" s="21">
        <v>81.658291457286396</v>
      </c>
      <c r="F10" s="21">
        <v>93.014261542180293</v>
      </c>
      <c r="G10" s="21">
        <v>98.0629539951574</v>
      </c>
      <c r="H10" s="21">
        <f t="shared" si="0"/>
        <v>91.367520735371116</v>
      </c>
      <c r="I10" s="21" t="s">
        <v>42</v>
      </c>
      <c r="J10" s="56" t="s">
        <v>83</v>
      </c>
      <c r="K10" s="56" t="s">
        <v>82</v>
      </c>
      <c r="L10" s="31">
        <v>83.100804020100497</v>
      </c>
      <c r="M10" s="31">
        <v>89.405183079526196</v>
      </c>
      <c r="N10" s="31">
        <v>88.942772397094402</v>
      </c>
      <c r="O10" s="31">
        <f t="shared" si="1"/>
        <v>87.149586498907027</v>
      </c>
      <c r="P10" s="31" t="s">
        <v>42</v>
      </c>
      <c r="Q10" s="31" t="s">
        <v>83</v>
      </c>
      <c r="R10" s="31" t="s">
        <v>82</v>
      </c>
      <c r="S10" s="32">
        <f t="shared" si="2"/>
        <v>6</v>
      </c>
      <c r="T10" s="33" t="s">
        <v>42</v>
      </c>
      <c r="U10" s="62" t="s">
        <v>83</v>
      </c>
      <c r="V10" s="62" t="s">
        <v>84</v>
      </c>
      <c r="W10" s="38" t="s">
        <v>61</v>
      </c>
      <c r="X10" s="38" t="s">
        <v>70</v>
      </c>
      <c r="Y10" s="41" t="s">
        <v>66</v>
      </c>
      <c r="Z10" s="41" t="s">
        <v>63</v>
      </c>
      <c r="AA10" s="41" t="s">
        <v>67</v>
      </c>
      <c r="AB10" s="41" t="s">
        <v>62</v>
      </c>
      <c r="AC10" s="70"/>
      <c r="AD10" s="71"/>
      <c r="AE10" s="71"/>
    </row>
    <row r="11" spans="1:31" x14ac:dyDescent="0.25">
      <c r="A11" s="12">
        <v>7</v>
      </c>
      <c r="B11" s="40" t="s">
        <v>43</v>
      </c>
      <c r="C11" s="40" t="s">
        <v>44</v>
      </c>
      <c r="D11" s="40" t="s">
        <v>43</v>
      </c>
      <c r="E11" s="21">
        <v>85.427135678392006</v>
      </c>
      <c r="F11" s="21">
        <v>89.746192893401002</v>
      </c>
      <c r="G11" s="21">
        <v>90.104116222760297</v>
      </c>
      <c r="H11" s="21">
        <f t="shared" si="0"/>
        <v>88.555731057750222</v>
      </c>
      <c r="I11" s="21" t="s">
        <v>45</v>
      </c>
      <c r="J11" s="56" t="s">
        <v>83</v>
      </c>
      <c r="K11" s="56" t="s">
        <v>82</v>
      </c>
      <c r="L11" s="31">
        <v>84.800994974874399</v>
      </c>
      <c r="M11" s="31">
        <v>88.527135025380701</v>
      </c>
      <c r="N11" s="31">
        <v>84.977469733656207</v>
      </c>
      <c r="O11" s="31">
        <f t="shared" si="1"/>
        <v>86.101866577970441</v>
      </c>
      <c r="P11" s="31" t="s">
        <v>45</v>
      </c>
      <c r="Q11" s="31" t="s">
        <v>83</v>
      </c>
      <c r="R11" s="31" t="s">
        <v>82</v>
      </c>
      <c r="S11" s="32">
        <f t="shared" si="2"/>
        <v>7</v>
      </c>
      <c r="T11" s="33" t="s">
        <v>45</v>
      </c>
      <c r="U11" s="62" t="s">
        <v>83</v>
      </c>
      <c r="V11" s="62" t="s">
        <v>84</v>
      </c>
      <c r="W11" s="38" t="s">
        <v>61</v>
      </c>
      <c r="X11" s="38" t="s">
        <v>70</v>
      </c>
      <c r="Y11" s="41" t="s">
        <v>66</v>
      </c>
      <c r="Z11" s="41" t="s">
        <v>63</v>
      </c>
      <c r="AA11" s="41" t="s">
        <v>67</v>
      </c>
      <c r="AB11" s="41" t="s">
        <v>62</v>
      </c>
      <c r="AC11" s="70"/>
      <c r="AD11" s="71"/>
      <c r="AE11" s="71"/>
    </row>
    <row r="12" spans="1:31" x14ac:dyDescent="0.25">
      <c r="A12" s="12">
        <v>8</v>
      </c>
      <c r="B12" s="40" t="s">
        <v>46</v>
      </c>
      <c r="C12" s="40" t="s">
        <v>47</v>
      </c>
      <c r="D12" s="40" t="s">
        <v>46</v>
      </c>
      <c r="E12" s="21">
        <v>82.914572864321599</v>
      </c>
      <c r="F12" s="21">
        <v>91.505922165820607</v>
      </c>
      <c r="G12" s="21">
        <v>88.135593220339004</v>
      </c>
      <c r="H12" s="21">
        <f t="shared" si="0"/>
        <v>87.663724426716442</v>
      </c>
      <c r="I12" s="21" t="s">
        <v>48</v>
      </c>
      <c r="J12" s="56" t="s">
        <v>83</v>
      </c>
      <c r="K12" s="56" t="s">
        <v>82</v>
      </c>
      <c r="L12" s="31">
        <v>83.854201005025104</v>
      </c>
      <c r="M12" s="31">
        <v>88.573345516074397</v>
      </c>
      <c r="N12" s="31">
        <v>83.326355932203398</v>
      </c>
      <c r="O12" s="31">
        <f t="shared" si="1"/>
        <v>85.251300817767628</v>
      </c>
      <c r="P12" s="31" t="s">
        <v>48</v>
      </c>
      <c r="Q12" s="31" t="s">
        <v>83</v>
      </c>
      <c r="R12" s="31" t="s">
        <v>82</v>
      </c>
      <c r="S12" s="32">
        <f t="shared" si="2"/>
        <v>8</v>
      </c>
      <c r="T12" s="33" t="s">
        <v>48</v>
      </c>
      <c r="U12" s="62" t="s">
        <v>83</v>
      </c>
      <c r="V12" s="62" t="s">
        <v>84</v>
      </c>
      <c r="W12" s="38" t="s">
        <v>61</v>
      </c>
      <c r="X12" s="38" t="s">
        <v>70</v>
      </c>
      <c r="Y12" s="41" t="s">
        <v>66</v>
      </c>
      <c r="Z12" s="41" t="s">
        <v>63</v>
      </c>
      <c r="AA12" s="41" t="s">
        <v>68</v>
      </c>
      <c r="AB12" s="38" t="s">
        <v>88</v>
      </c>
      <c r="AC12" s="70" t="s">
        <v>89</v>
      </c>
      <c r="AD12" s="71" t="s">
        <v>91</v>
      </c>
      <c r="AE12" s="71"/>
    </row>
    <row r="13" spans="1:31" x14ac:dyDescent="0.25">
      <c r="A13" s="12">
        <v>9</v>
      </c>
      <c r="B13" s="40" t="s">
        <v>49</v>
      </c>
      <c r="C13" s="40" t="s">
        <v>50</v>
      </c>
      <c r="D13" s="40" t="s">
        <v>49</v>
      </c>
      <c r="E13" s="21">
        <v>86.4321608040201</v>
      </c>
      <c r="F13" s="21">
        <v>86.478124244621696</v>
      </c>
      <c r="G13" s="21">
        <v>83.0508474576271</v>
      </c>
      <c r="H13" s="21">
        <f t="shared" si="0"/>
        <v>85.226452131356481</v>
      </c>
      <c r="I13" s="21" t="s">
        <v>51</v>
      </c>
      <c r="J13" s="56" t="s">
        <v>83</v>
      </c>
      <c r="K13" s="56" t="s">
        <v>82</v>
      </c>
      <c r="L13" s="31">
        <v>86.926512562814096</v>
      </c>
      <c r="M13" s="31">
        <v>84.802686971235204</v>
      </c>
      <c r="N13" s="31">
        <v>81.450508474576296</v>
      </c>
      <c r="O13" s="31">
        <f t="shared" si="1"/>
        <v>84.393236002875199</v>
      </c>
      <c r="P13" s="31" t="s">
        <v>51</v>
      </c>
      <c r="Q13" s="31" t="s">
        <v>83</v>
      </c>
      <c r="R13" s="31" t="s">
        <v>82</v>
      </c>
      <c r="S13" s="32">
        <f t="shared" si="2"/>
        <v>9</v>
      </c>
      <c r="T13" s="33" t="s">
        <v>51</v>
      </c>
      <c r="U13" s="62" t="s">
        <v>83</v>
      </c>
      <c r="V13" s="62" t="s">
        <v>84</v>
      </c>
      <c r="W13" s="38" t="s">
        <v>61</v>
      </c>
      <c r="X13" s="38" t="s">
        <v>70</v>
      </c>
      <c r="Y13" s="41" t="s">
        <v>55</v>
      </c>
      <c r="Z13" s="38" t="s">
        <v>74</v>
      </c>
      <c r="AA13" s="38" t="s">
        <v>58</v>
      </c>
      <c r="AB13" s="38" t="s">
        <v>86</v>
      </c>
      <c r="AC13" s="70" t="s">
        <v>89</v>
      </c>
      <c r="AD13" s="71"/>
      <c r="AE13" s="71"/>
    </row>
    <row r="14" spans="1:31" ht="14.55" customHeight="1" x14ac:dyDescent="0.25">
      <c r="A14" s="12">
        <v>10</v>
      </c>
      <c r="B14" s="40" t="s">
        <v>52</v>
      </c>
      <c r="C14" s="40" t="s">
        <v>53</v>
      </c>
      <c r="D14" s="40" t="s">
        <v>52</v>
      </c>
      <c r="E14" s="21">
        <v>80.402010050251306</v>
      </c>
      <c r="F14" s="21">
        <v>81.4503263234228</v>
      </c>
      <c r="G14" s="21">
        <v>90.072639225181604</v>
      </c>
      <c r="H14" s="21">
        <f t="shared" si="0"/>
        <v>84.24362045447775</v>
      </c>
      <c r="I14" s="21" t="s">
        <v>54</v>
      </c>
      <c r="J14" s="56" t="s">
        <v>83</v>
      </c>
      <c r="K14" s="56" t="s">
        <v>82</v>
      </c>
      <c r="L14" s="31">
        <v>81.249407035175906</v>
      </c>
      <c r="M14" s="31">
        <v>81.408028426395902</v>
      </c>
      <c r="N14" s="31">
        <v>83.908583535109003</v>
      </c>
      <c r="O14" s="31">
        <f t="shared" si="1"/>
        <v>82.188672998893608</v>
      </c>
      <c r="P14" s="31" t="s">
        <v>54</v>
      </c>
      <c r="Q14" s="31" t="s">
        <v>83</v>
      </c>
      <c r="R14" s="31" t="s">
        <v>82</v>
      </c>
      <c r="S14" s="32">
        <f t="shared" si="2"/>
        <v>10</v>
      </c>
      <c r="T14" s="33" t="s">
        <v>54</v>
      </c>
      <c r="U14" s="62" t="s">
        <v>83</v>
      </c>
      <c r="V14" s="62" t="s">
        <v>84</v>
      </c>
      <c r="W14" s="38" t="s">
        <v>61</v>
      </c>
      <c r="X14" s="38" t="s">
        <v>70</v>
      </c>
      <c r="Y14" s="41" t="s">
        <v>66</v>
      </c>
      <c r="Z14" s="41" t="s">
        <v>68</v>
      </c>
      <c r="AA14" s="41" t="s">
        <v>67</v>
      </c>
      <c r="AB14" s="41" t="s">
        <v>62</v>
      </c>
      <c r="AC14" s="70"/>
      <c r="AD14" s="71"/>
      <c r="AE14" s="71"/>
    </row>
    <row r="15" spans="1:31" ht="14.55" customHeight="1" x14ac:dyDescent="0.25">
      <c r="A15" s="12">
        <v>11</v>
      </c>
      <c r="B15" s="40" t="s">
        <v>71</v>
      </c>
      <c r="C15" s="40" t="s">
        <v>72</v>
      </c>
      <c r="D15" s="40"/>
      <c r="E15" s="21">
        <v>75.628140703517587</v>
      </c>
      <c r="F15" s="21">
        <v>88.49</v>
      </c>
      <c r="G15" s="21">
        <v>84.5</v>
      </c>
      <c r="H15" s="21">
        <f>AVERAGE(E15:G15)</f>
        <v>82.872713567839199</v>
      </c>
      <c r="I15" s="21">
        <v>11</v>
      </c>
      <c r="J15" s="56" t="s">
        <v>83</v>
      </c>
      <c r="K15" s="56" t="s">
        <v>82</v>
      </c>
      <c r="L15" s="31">
        <v>77.184698492462303</v>
      </c>
      <c r="M15" s="31">
        <v>87.392670389170888</v>
      </c>
      <c r="N15" s="31">
        <v>81.472179176755446</v>
      </c>
      <c r="O15" s="31">
        <f>AVERAGE(L15:N15)</f>
        <v>82.016516019462884</v>
      </c>
      <c r="P15" s="31">
        <v>11</v>
      </c>
      <c r="Q15" s="31" t="s">
        <v>83</v>
      </c>
      <c r="R15" s="31" t="s">
        <v>82</v>
      </c>
      <c r="S15" s="32">
        <v>11</v>
      </c>
      <c r="T15" s="33" t="s">
        <v>73</v>
      </c>
      <c r="U15" s="62" t="s">
        <v>83</v>
      </c>
      <c r="V15" s="62" t="s">
        <v>84</v>
      </c>
      <c r="W15" s="38" t="s">
        <v>61</v>
      </c>
      <c r="X15" s="38" t="s">
        <v>61</v>
      </c>
      <c r="Y15" s="41" t="s">
        <v>55</v>
      </c>
      <c r="Z15" s="41" t="s">
        <v>58</v>
      </c>
      <c r="AA15" s="41" t="s">
        <v>58</v>
      </c>
      <c r="AB15" s="38" t="s">
        <v>86</v>
      </c>
      <c r="AC15" s="70" t="s">
        <v>89</v>
      </c>
      <c r="AD15" s="39"/>
      <c r="AE15" s="39"/>
    </row>
    <row r="16" spans="1:31" x14ac:dyDescent="0.25">
      <c r="A16" s="12">
        <v>12</v>
      </c>
      <c r="B16" s="12"/>
      <c r="C16" s="17"/>
      <c r="D16" s="17"/>
      <c r="E16" s="18"/>
      <c r="F16" s="19"/>
      <c r="G16" s="19"/>
      <c r="H16" s="20"/>
      <c r="I16" s="19"/>
      <c r="J16" s="55"/>
      <c r="K16" s="55"/>
      <c r="L16" s="26"/>
      <c r="M16" s="27"/>
      <c r="N16" s="27"/>
      <c r="O16" s="28"/>
      <c r="P16" s="27"/>
      <c r="Q16" s="27"/>
      <c r="R16" s="27"/>
      <c r="S16" s="29"/>
      <c r="T16" s="30"/>
      <c r="U16" s="63"/>
      <c r="V16" s="63"/>
      <c r="W16" s="38"/>
      <c r="X16" s="38"/>
      <c r="Y16" s="38"/>
      <c r="Z16" s="38"/>
      <c r="AA16" s="38"/>
      <c r="AB16" s="38"/>
      <c r="AC16" s="72"/>
      <c r="AD16" s="39"/>
      <c r="AE16" s="39"/>
    </row>
    <row r="17" spans="1:31" x14ac:dyDescent="0.25">
      <c r="A17" s="12">
        <v>13</v>
      </c>
      <c r="B17" s="12"/>
      <c r="C17" s="17"/>
      <c r="D17" s="17"/>
      <c r="E17" s="18"/>
      <c r="F17" s="19"/>
      <c r="G17" s="19"/>
      <c r="H17" s="20"/>
      <c r="I17" s="19"/>
      <c r="J17" s="55"/>
      <c r="K17" s="55"/>
      <c r="L17" s="26"/>
      <c r="M17" s="27"/>
      <c r="N17" s="27"/>
      <c r="O17" s="28"/>
      <c r="P17" s="27"/>
      <c r="Q17" s="27"/>
      <c r="R17" s="27"/>
      <c r="S17" s="29"/>
      <c r="T17" s="30"/>
      <c r="U17" s="63"/>
      <c r="V17" s="63"/>
      <c r="W17" s="38"/>
      <c r="X17" s="38"/>
      <c r="Y17" s="38"/>
      <c r="Z17" s="38"/>
      <c r="AA17" s="38"/>
      <c r="AB17" s="38"/>
      <c r="AC17" s="72"/>
      <c r="AD17" s="39"/>
      <c r="AE17" s="39"/>
    </row>
    <row r="18" spans="1:31" x14ac:dyDescent="0.25">
      <c r="A18" s="12">
        <v>14</v>
      </c>
      <c r="B18" s="12"/>
      <c r="C18" s="17"/>
      <c r="D18" s="17"/>
      <c r="E18" s="18"/>
      <c r="F18" s="19"/>
      <c r="G18" s="19"/>
      <c r="H18" s="20"/>
      <c r="I18" s="19"/>
      <c r="J18" s="55"/>
      <c r="K18" s="55"/>
      <c r="L18" s="26"/>
      <c r="M18" s="27"/>
      <c r="N18" s="27"/>
      <c r="O18" s="28"/>
      <c r="P18" s="27"/>
      <c r="Q18" s="27"/>
      <c r="R18" s="27"/>
      <c r="S18" s="29"/>
      <c r="T18" s="30"/>
      <c r="U18" s="63"/>
      <c r="V18" s="63"/>
      <c r="W18" s="38"/>
      <c r="X18" s="38"/>
      <c r="Y18" s="38"/>
      <c r="Z18" s="38"/>
      <c r="AA18" s="38"/>
      <c r="AB18" s="38"/>
      <c r="AC18" s="72"/>
      <c r="AD18" s="39"/>
      <c r="AE18" s="39"/>
    </row>
    <row r="19" spans="1:31" x14ac:dyDescent="0.25">
      <c r="A19" s="12">
        <v>15</v>
      </c>
      <c r="B19" s="12"/>
      <c r="C19" s="17"/>
      <c r="D19" s="17"/>
      <c r="E19" s="18"/>
      <c r="F19" s="19"/>
      <c r="G19" s="19"/>
      <c r="H19" s="20"/>
      <c r="I19" s="19"/>
      <c r="J19" s="55"/>
      <c r="K19" s="55"/>
      <c r="L19" s="26"/>
      <c r="M19" s="27"/>
      <c r="N19" s="27"/>
      <c r="O19" s="28"/>
      <c r="P19" s="27"/>
      <c r="Q19" s="27"/>
      <c r="R19" s="27"/>
      <c r="S19" s="29"/>
      <c r="T19" s="30"/>
      <c r="U19" s="63"/>
      <c r="V19" s="63"/>
      <c r="W19" s="38"/>
      <c r="X19" s="38"/>
      <c r="Y19" s="38"/>
      <c r="Z19" s="38"/>
      <c r="AA19" s="38"/>
      <c r="AB19" s="38"/>
      <c r="AC19" s="72"/>
      <c r="AD19" s="39"/>
      <c r="AE19" s="39"/>
    </row>
    <row r="20" spans="1:31" x14ac:dyDescent="0.25">
      <c r="A20" s="12">
        <v>16</v>
      </c>
      <c r="B20" s="12"/>
      <c r="C20" s="17"/>
      <c r="D20" s="17"/>
      <c r="E20" s="18"/>
      <c r="F20" s="19"/>
      <c r="G20" s="19"/>
      <c r="H20" s="20"/>
      <c r="I20" s="19"/>
      <c r="J20" s="55"/>
      <c r="K20" s="55"/>
      <c r="L20" s="26"/>
      <c r="M20" s="27"/>
      <c r="N20" s="27"/>
      <c r="O20" s="28"/>
      <c r="P20" s="27"/>
      <c r="Q20" s="27"/>
      <c r="R20" s="27"/>
      <c r="S20" s="29"/>
      <c r="T20" s="30"/>
      <c r="U20" s="63"/>
      <c r="V20" s="63"/>
      <c r="W20" s="38"/>
      <c r="X20" s="38"/>
      <c r="Y20" s="38"/>
      <c r="Z20" s="38"/>
      <c r="AA20" s="38"/>
      <c r="AB20" s="38"/>
      <c r="AC20" s="72"/>
      <c r="AD20" s="39"/>
      <c r="AE20" s="39"/>
    </row>
    <row r="21" spans="1:31" x14ac:dyDescent="0.25">
      <c r="A21" s="12">
        <v>17</v>
      </c>
      <c r="B21" s="12"/>
      <c r="C21" s="17"/>
      <c r="D21" s="17"/>
      <c r="E21" s="18"/>
      <c r="F21" s="19"/>
      <c r="G21" s="19"/>
      <c r="H21" s="20"/>
      <c r="I21" s="19"/>
      <c r="J21" s="55"/>
      <c r="K21" s="55"/>
      <c r="L21" s="26"/>
      <c r="M21" s="27"/>
      <c r="N21" s="27"/>
      <c r="O21" s="28"/>
      <c r="P21" s="27"/>
      <c r="Q21" s="27"/>
      <c r="R21" s="27"/>
      <c r="S21" s="29"/>
      <c r="T21" s="30"/>
      <c r="U21" s="63"/>
      <c r="V21" s="63"/>
      <c r="W21" s="38"/>
      <c r="X21" s="38"/>
      <c r="Y21" s="38"/>
      <c r="Z21" s="38"/>
      <c r="AA21" s="38"/>
      <c r="AB21" s="38"/>
      <c r="AC21" s="72"/>
      <c r="AD21" s="39"/>
      <c r="AE21" s="39"/>
    </row>
    <row r="22" spans="1:31" x14ac:dyDescent="0.25">
      <c r="A22" s="12">
        <v>18</v>
      </c>
      <c r="B22" s="12"/>
      <c r="C22" s="17"/>
      <c r="D22" s="17"/>
      <c r="E22" s="18"/>
      <c r="F22" s="19"/>
      <c r="G22" s="19"/>
      <c r="H22" s="20"/>
      <c r="I22" s="19"/>
      <c r="J22" s="55"/>
      <c r="K22" s="55"/>
      <c r="L22" s="26"/>
      <c r="M22" s="27"/>
      <c r="N22" s="27"/>
      <c r="O22" s="28"/>
      <c r="P22" s="27"/>
      <c r="Q22" s="27"/>
      <c r="R22" s="27"/>
      <c r="S22" s="29"/>
      <c r="T22" s="30"/>
      <c r="U22" s="63"/>
      <c r="V22" s="63"/>
      <c r="W22" s="38"/>
      <c r="X22" s="38"/>
      <c r="Y22" s="38"/>
      <c r="Z22" s="38"/>
      <c r="AA22" s="38"/>
      <c r="AB22" s="38"/>
      <c r="AC22" s="72"/>
      <c r="AD22" s="39"/>
      <c r="AE22" s="39"/>
    </row>
    <row r="23" spans="1:31" x14ac:dyDescent="0.25">
      <c r="A23" s="12">
        <v>19</v>
      </c>
      <c r="B23" s="12"/>
      <c r="C23" s="17"/>
      <c r="D23" s="17"/>
      <c r="E23" s="18"/>
      <c r="F23" s="19"/>
      <c r="G23" s="19"/>
      <c r="H23" s="20"/>
      <c r="I23" s="19"/>
      <c r="J23" s="55"/>
      <c r="K23" s="55"/>
      <c r="L23" s="26"/>
      <c r="M23" s="27"/>
      <c r="N23" s="27"/>
      <c r="O23" s="28"/>
      <c r="P23" s="27"/>
      <c r="Q23" s="27"/>
      <c r="R23" s="27"/>
      <c r="S23" s="29"/>
      <c r="T23" s="30"/>
      <c r="U23" s="63"/>
      <c r="V23" s="63"/>
      <c r="W23" s="38"/>
      <c r="X23" s="38"/>
      <c r="Y23" s="38"/>
      <c r="Z23" s="38"/>
      <c r="AA23" s="38"/>
      <c r="AB23" s="38"/>
      <c r="AC23" s="72"/>
      <c r="AD23" s="39"/>
      <c r="AE23" s="12"/>
    </row>
    <row r="24" spans="1:31" x14ac:dyDescent="0.25">
      <c r="A24" s="12">
        <v>20</v>
      </c>
      <c r="B24" s="12"/>
      <c r="C24" s="17"/>
      <c r="D24" s="17"/>
      <c r="E24" s="18"/>
      <c r="F24" s="19"/>
      <c r="G24" s="19"/>
      <c r="H24" s="20"/>
      <c r="I24" s="19"/>
      <c r="J24" s="55"/>
      <c r="K24" s="55"/>
      <c r="L24" s="26"/>
      <c r="M24" s="27"/>
      <c r="N24" s="27"/>
      <c r="O24" s="28"/>
      <c r="P24" s="27"/>
      <c r="Q24" s="27"/>
      <c r="R24" s="27"/>
      <c r="S24" s="29"/>
      <c r="T24" s="30"/>
      <c r="U24" s="63"/>
      <c r="V24" s="63"/>
      <c r="W24" s="38"/>
      <c r="X24" s="38"/>
      <c r="Y24" s="38"/>
      <c r="Z24" s="38"/>
      <c r="AA24" s="38"/>
      <c r="AB24" s="38"/>
      <c r="AC24" s="72"/>
      <c r="AD24" s="39"/>
      <c r="AE24" s="12"/>
    </row>
    <row r="25" spans="1:31" x14ac:dyDescent="0.25">
      <c r="A25" s="12">
        <v>21</v>
      </c>
      <c r="B25" s="12"/>
      <c r="C25" s="17"/>
      <c r="D25" s="17"/>
      <c r="E25" s="18"/>
      <c r="F25" s="19"/>
      <c r="G25" s="19"/>
      <c r="H25" s="20"/>
      <c r="I25" s="19"/>
      <c r="J25" s="55"/>
      <c r="K25" s="55"/>
      <c r="L25" s="26"/>
      <c r="M25" s="27"/>
      <c r="N25" s="27"/>
      <c r="O25" s="28"/>
      <c r="P25" s="27"/>
      <c r="Q25" s="27"/>
      <c r="R25" s="27"/>
      <c r="S25" s="29"/>
      <c r="T25" s="30"/>
      <c r="U25" s="63"/>
      <c r="V25" s="63"/>
      <c r="W25" s="38"/>
      <c r="X25" s="38"/>
      <c r="Y25" s="38"/>
      <c r="Z25" s="38"/>
      <c r="AA25" s="38"/>
      <c r="AB25" s="38"/>
      <c r="AC25" s="72"/>
      <c r="AD25" s="39"/>
      <c r="AE25" s="12"/>
    </row>
    <row r="26" spans="1:31" x14ac:dyDescent="0.25">
      <c r="A26" s="12">
        <v>22</v>
      </c>
      <c r="B26" s="12"/>
      <c r="C26" s="17"/>
      <c r="D26" s="17"/>
      <c r="E26" s="18"/>
      <c r="F26" s="19"/>
      <c r="G26" s="19"/>
      <c r="H26" s="20"/>
      <c r="I26" s="19"/>
      <c r="J26" s="55"/>
      <c r="K26" s="55"/>
      <c r="L26" s="26"/>
      <c r="M26" s="27"/>
      <c r="N26" s="27"/>
      <c r="O26" s="28"/>
      <c r="P26" s="27"/>
      <c r="Q26" s="27"/>
      <c r="R26" s="27"/>
      <c r="S26" s="29"/>
      <c r="T26" s="30"/>
      <c r="U26" s="63"/>
      <c r="V26" s="63"/>
      <c r="W26" s="38"/>
      <c r="X26" s="38"/>
      <c r="Y26" s="38"/>
      <c r="Z26" s="38"/>
      <c r="AA26" s="38"/>
      <c r="AB26" s="38"/>
      <c r="AC26" s="72"/>
      <c r="AD26" s="39"/>
      <c r="AE26" s="12"/>
    </row>
    <row r="27" spans="1:31" x14ac:dyDescent="0.25">
      <c r="A27" s="12">
        <v>23</v>
      </c>
      <c r="B27" s="12"/>
      <c r="C27" s="17"/>
      <c r="D27" s="17"/>
      <c r="E27" s="18"/>
      <c r="F27" s="19"/>
      <c r="G27" s="19"/>
      <c r="H27" s="20"/>
      <c r="I27" s="19"/>
      <c r="J27" s="55"/>
      <c r="K27" s="55"/>
      <c r="L27" s="26"/>
      <c r="M27" s="27"/>
      <c r="N27" s="27"/>
      <c r="O27" s="28"/>
      <c r="P27" s="27"/>
      <c r="Q27" s="27"/>
      <c r="R27" s="27"/>
      <c r="S27" s="29"/>
      <c r="T27" s="30"/>
      <c r="U27" s="63"/>
      <c r="V27" s="63"/>
      <c r="W27" s="38"/>
      <c r="X27" s="38"/>
      <c r="Y27" s="38"/>
      <c r="Z27" s="38"/>
      <c r="AA27" s="38"/>
      <c r="AB27" s="38"/>
      <c r="AC27" s="72"/>
      <c r="AD27" s="39"/>
      <c r="AE27" s="12"/>
    </row>
    <row r="28" spans="1:31" x14ac:dyDescent="0.25">
      <c r="A28" s="12">
        <v>24</v>
      </c>
      <c r="B28" s="12"/>
      <c r="C28" s="17"/>
      <c r="D28" s="17"/>
      <c r="E28" s="18"/>
      <c r="F28" s="19"/>
      <c r="G28" s="19"/>
      <c r="H28" s="20"/>
      <c r="I28" s="19"/>
      <c r="J28" s="55"/>
      <c r="K28" s="55"/>
      <c r="L28" s="26"/>
      <c r="M28" s="27"/>
      <c r="N28" s="27"/>
      <c r="O28" s="28"/>
      <c r="P28" s="27"/>
      <c r="Q28" s="27"/>
      <c r="R28" s="27"/>
      <c r="S28" s="29"/>
      <c r="T28" s="30"/>
      <c r="U28" s="63"/>
      <c r="V28" s="63"/>
      <c r="W28" s="38"/>
      <c r="X28" s="38"/>
      <c r="Y28" s="38"/>
      <c r="Z28" s="38"/>
      <c r="AA28" s="38"/>
      <c r="AB28" s="38"/>
      <c r="AC28" s="72"/>
      <c r="AD28" s="39"/>
      <c r="AE28" s="12"/>
    </row>
  </sheetData>
  <sortState ref="A1:AC30">
    <sortCondition ref="S3:S50"/>
    <sortCondition ref="P3:P50"/>
  </sortState>
  <mergeCells count="10">
    <mergeCell ref="AD2:AD3"/>
    <mergeCell ref="AE2:AE3"/>
    <mergeCell ref="A1:AC1"/>
    <mergeCell ref="E2:I2"/>
    <mergeCell ref="L2:P2"/>
    <mergeCell ref="W2:AB2"/>
    <mergeCell ref="T2:T3"/>
    <mergeCell ref="AC2:AC3"/>
    <mergeCell ref="U2:U3"/>
    <mergeCell ref="V2:V3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2021-12-28T06:57:00Z</dcterms:created>
  <dcterms:modified xsi:type="dcterms:W3CDTF">2023-02-24T11:43:26Z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DD040B3823B8431AB2394255412297E9</vt:lpwstr>
  </property>
  <property fmtid="{D5CDD505-2E9C-101B-9397-08002B2CF9AE}" pid="3" name="KSOProductBuildVer">
    <vt:lpwstr>2052-11.1.0.12980</vt:lpwstr>
  </property>
</Properties>
</file>